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AAE6D2BD-D0C7-4CF3-BF2C-CD49FBDC29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5" i="1"/>
  <c r="E10" i="1"/>
  <c r="E9" i="1"/>
  <c r="F14" i="1"/>
  <c r="E12" i="1"/>
  <c r="I12" i="1" l="1"/>
  <c r="I15" i="1"/>
  <c r="I14" i="1"/>
  <c r="I9" i="1"/>
  <c r="I13" i="1"/>
  <c r="I11" i="1"/>
  <c r="I10" i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<sst xmlns="http://schemas.openxmlformats.org/spreadsheetml/2006/main" count="65" uniqueCount="36">
  <si>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</si>
  <si>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</si>
  <si>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</si>
  <si>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</si>
  <si>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</si>
  <si>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</si>
  <si>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</si>
  <si>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</si>
  <si>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</si>
  <si>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</si>
  <si>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</si>
  <si>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</si>
  <si>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</si>
  <si>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</si>
  <si>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</si>
  <si>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</si>
  <si>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</si>
  <si>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</si>
  <si>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</si>
  <si>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</si>
  <si>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</si>
  <si>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</si>
  <si>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</si>
  <si>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</si>
  <si>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</si>
  <si>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Contratación del servicio de transporte de pacientes en otros medios de los centros asistenciales de FREMAP, Mutua Colaboradora con la Seguridad Social Nº61, en Valencia.</t>
  </si>
  <si>
    <t>NO PROGRAMADO</t>
  </si>
  <si>
    <t>Nº LICT/99/029/2025/0031</t>
  </si>
  <si>
    <t>PRECIO DE ACTIVACIÓN EN TODOS LOS TRAYECTOS</t>
  </si>
  <si>
    <t>PRECIO CERRADO POR TRAYECTO HASTA 10 KMS</t>
  </si>
  <si>
    <t>PRECIO CERRADO POR TRAYECTO HASTA DE 10 A 20 KMS</t>
  </si>
  <si>
    <t>PRECIO CERRADO POR TRAYECTO DE 20 A 30 KMS</t>
  </si>
  <si>
    <t>PRECIO DEL KM A PARTIR DEL KM 30 - SERVICIOS PROVINCIALES</t>
  </si>
  <si>
    <t>PRECIO DEL KM A PARTIR DEL KM 30 - SERVICIOS INTERPROVINCIALES</t>
  </si>
  <si>
    <t>VUELTA EN VACIO SERVICIOS INTERPROVINCIALES</t>
  </si>
  <si>
    <t>Importe ofertado total por la duración inicial (15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</si>
</sst>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4E1BE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4" fontId="2" fillId="0" borderId="2" xfId="1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4" fontId="0" fillId="0" borderId="0" xfId="0" applyNumberFormat="1" applyProtection="1"/>
    <xf numFmtId="0" fontId="13" fillId="17" borderId="1" xfId="0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</xf>
    <xf numFmtId="3" fontId="11" fillId="16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3" fontId="11" fillId="9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0" fontId="6" fillId="0" borderId="8" xfId="0" applyFont="1" applyBorder="1" applyProtection="1"/>
    <xf numFmtId="3" fontId="1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top" wrapText="1"/>
    </xf>
    <xf numFmtId="164" fontId="0" fillId="0" borderId="0" xfId="0" applyNumberFormat="1" applyAlignment="1" applyProtection="1">
      <alignment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4E1BE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5" zoomScale="52" zoomScaleNormal="90" workbookViewId="0">
      <selection activeCell="H12" sqref="H12"/>
    </sheetView>
  </sheetViews>
  <sheetFormatPr baseColWidth="10" defaultColWidth="9.08984375" defaultRowHeight="14.5" x14ac:dyDescent="0.35"/>
  <cols>
    <col min="1" max="1" width="19.81640625" style="35" customWidth="1"/>
    <col min="2" max="2" width="21.1796875" style="33" customWidth="1"/>
    <col min="3" max="3" width="75.453125" style="33" customWidth="1"/>
    <col min="4" max="4" width="26.26953125" style="33" customWidth="1"/>
    <col min="5" max="5" width="31.6328125" style="35" customWidth="1"/>
    <col min="6" max="6" width="35.81640625" style="35" customWidth="1"/>
    <col min="7" max="7" width="29.90625" style="35" customWidth="1"/>
    <col min="8" max="8" width="25" style="35" customWidth="1"/>
    <col min="9" max="9" width="22" style="35" customWidth="1"/>
    <col min="10" max="10" width="26.36328125" style="47" customWidth="1"/>
    <col min="11" max="12" width="9.08984375" style="35" customWidth="1"/>
    <col min="13" max="16384" width="9.08984375" style="35"/>
  </cols>
  <sheetData>
    <row r="1" spans="1:10" ht="36" x14ac:dyDescent="0.35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46"/>
    </row>
    <row r="2" spans="1:10" ht="61.75" customHeight="1" x14ac:dyDescent="0.35">
      <c r="A2" s="74" t="s">
        <v>25</v>
      </c>
      <c r="B2" s="74"/>
      <c r="C2" s="74"/>
      <c r="D2" s="74"/>
      <c r="E2" s="74"/>
      <c r="F2" s="74"/>
      <c r="G2" s="74"/>
      <c r="H2" s="74"/>
      <c r="I2" s="74"/>
      <c r="J2" s="46"/>
    </row>
    <row r="3" spans="1:10" ht="33.65" customHeight="1" x14ac:dyDescent="0.35">
      <c r="A3" s="73" t="s">
        <v>27</v>
      </c>
      <c r="B3" s="73"/>
      <c r="C3" s="73"/>
      <c r="D3" s="73"/>
      <c r="E3" s="73"/>
      <c r="F3" s="73"/>
      <c r="G3" s="73"/>
      <c r="H3" s="73"/>
      <c r="I3" s="73"/>
      <c r="J3" s="46"/>
    </row>
    <row r="4" spans="1:10" x14ac:dyDescent="0.35">
      <c r="A4" s="33"/>
      <c r="E4" s="32"/>
      <c r="F4" s="32"/>
      <c r="G4" s="34"/>
      <c r="H4" s="34"/>
      <c r="I4" s="34"/>
      <c r="J4" s="34"/>
    </row>
    <row r="5" spans="1:10" ht="84.75" customHeight="1" x14ac:dyDescent="0.35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46"/>
    </row>
    <row r="7" spans="1:10" s="41" customFormat="1" ht="90" customHeight="1" x14ac:dyDescent="0.35">
      <c r="A7" s="69" t="s">
        <v>1</v>
      </c>
      <c r="B7" s="70"/>
      <c r="C7" s="70"/>
      <c r="D7" s="71"/>
      <c r="E7" s="36" t="s">
        <v>12</v>
      </c>
      <c r="F7" s="36" t="s">
        <v>13</v>
      </c>
      <c r="G7" s="36" t="s">
        <v>14</v>
      </c>
      <c r="H7" s="48" t="s">
        <v>5</v>
      </c>
      <c r="I7" s="37" t="s">
        <v>6</v>
      </c>
    </row>
    <row r="8" spans="1:10" s="41" customFormat="1" ht="17.399999999999999" customHeight="1" x14ac:dyDescent="0.35">
      <c r="A8" s="38"/>
      <c r="B8" s="38"/>
      <c r="C8" s="38"/>
      <c r="D8" s="39"/>
      <c r="E8" s="40"/>
      <c r="F8" s="40"/>
      <c r="G8" s="40"/>
      <c r="I8" s="40"/>
      <c r="J8" s="35"/>
    </row>
    <row r="9" spans="1:10" s="41" customFormat="1" ht="27.65" customHeight="1" x14ac:dyDescent="0.35">
      <c r="A9" s="65" t="s">
        <v>24</v>
      </c>
      <c r="B9" s="62" t="s">
        <v>26</v>
      </c>
      <c r="C9" s="75" t="s">
        <v>28</v>
      </c>
      <c r="D9" s="76"/>
      <c r="E9" s="50">
        <f>566</f>
        <v>566</v>
      </c>
      <c r="F9" s="51"/>
      <c r="G9" s="52">
        <v>2.5</v>
      </c>
      <c r="H9" s="49"/>
      <c r="I9" s="53" t="str">
        <f>+IF(H9&lt;=0,"Precio no válido",IF(H9&gt;G9,"Precio no válido",ROUND(E9*H9,2)))</f>
        <v>Precio no válido</v>
      </c>
      <c r="J9" s="35"/>
    </row>
    <row r="10" spans="1:10" s="41" customFormat="1" ht="47.4" customHeight="1" x14ac:dyDescent="0.35">
      <c r="A10" s="66"/>
      <c r="B10" s="63"/>
      <c r="C10" s="75" t="s">
        <v>29</v>
      </c>
      <c r="D10" s="76"/>
      <c r="E10" s="50">
        <f>173</f>
        <v>173</v>
      </c>
      <c r="F10" s="54"/>
      <c r="G10" s="52">
        <v>12</v>
      </c>
      <c r="H10" s="49"/>
      <c r="I10" s="53" t="str">
        <f>+IF(H10&lt;=0,"Precio no válido",IF(H10&gt;G10,"Precio no válido",ROUND(E10*H10,2)))</f>
        <v>Precio no válido</v>
      </c>
      <c r="J10" s="35"/>
    </row>
    <row r="11" spans="1:10" s="41" customFormat="1" ht="32" customHeight="1" x14ac:dyDescent="0.35">
      <c r="A11" s="67"/>
      <c r="B11" s="64"/>
      <c r="C11" s="75" t="s">
        <v>30</v>
      </c>
      <c r="D11" s="76"/>
      <c r="E11" s="50">
        <v>96</v>
      </c>
      <c r="F11" s="54"/>
      <c r="G11" s="52">
        <v>24</v>
      </c>
      <c r="H11" s="49"/>
      <c r="I11" s="53" t="str">
        <f>+IF(H11&lt;=0,"Precio no válido",IF(H11&gt;G11,"Precio no válido",ROUND(E11*H11,2)))</f>
        <v>Precio no válido</v>
      </c>
      <c r="J11" s="35"/>
    </row>
    <row r="12" spans="1:10" s="41" customFormat="1" ht="31.5" customHeight="1" x14ac:dyDescent="0.35">
      <c r="A12" s="42"/>
      <c r="B12" s="35"/>
      <c r="C12" s="75" t="s">
        <v>31</v>
      </c>
      <c r="D12" s="76"/>
      <c r="E12" s="50">
        <f>48</f>
        <v>48</v>
      </c>
      <c r="F12" s="54"/>
      <c r="G12" s="52">
        <v>36</v>
      </c>
      <c r="H12" s="49"/>
      <c r="I12" s="53" t="str">
        <f>+IF(H12&lt;=0,"Precio no válido",IF(H12&gt;G12,"Precio no válido",ROUND(E12*H12,2)))</f>
        <v>Precio no válido</v>
      </c>
      <c r="J12" s="35"/>
    </row>
    <row r="13" spans="1:10" s="41" customFormat="1" ht="38" customHeight="1" x14ac:dyDescent="0.35">
      <c r="A13" s="42"/>
      <c r="B13" s="35"/>
      <c r="C13" s="75" t="s">
        <v>32</v>
      </c>
      <c r="D13" s="76"/>
      <c r="E13" s="50">
        <v>200</v>
      </c>
      <c r="F13" s="55">
        <f>34055-0.3</f>
        <v>34054.699999999997</v>
      </c>
      <c r="G13" s="52">
        <v>1.4</v>
      </c>
      <c r="H13" s="49"/>
      <c r="I13" s="53" t="str">
        <f>+IF(H13&lt;=0,"Precio no válido",IF(H13&gt;G13,"Precio no válido",ROUND(F13*H13,2)))</f>
        <v>Precio no válido</v>
      </c>
      <c r="J13" s="35"/>
    </row>
    <row r="14" spans="1:10" s="41" customFormat="1" ht="45" customHeight="1" x14ac:dyDescent="0.35">
      <c r="A14" s="42"/>
      <c r="B14" s="35"/>
      <c r="C14" s="60" t="s">
        <v>33</v>
      </c>
      <c r="D14" s="61"/>
      <c r="E14" s="50">
        <v>49</v>
      </c>
      <c r="F14" s="54">
        <f>16508</f>
        <v>16508</v>
      </c>
      <c r="G14" s="52">
        <v>1.4</v>
      </c>
      <c r="H14" s="49"/>
      <c r="I14" s="53" t="str">
        <f>+IF(H14&lt;=0,"Precio no válido",IF(H14&gt;G14,"Precio no válido",ROUND(F14*H14,2)))</f>
        <v>Precio no válido</v>
      </c>
      <c r="J14" s="35"/>
    </row>
    <row r="15" spans="1:10" s="41" customFormat="1" ht="39" customHeight="1" x14ac:dyDescent="0.35">
      <c r="A15" s="42"/>
      <c r="B15" s="35"/>
      <c r="C15" s="60" t="s">
        <v>34</v>
      </c>
      <c r="D15" s="61"/>
      <c r="E15" s="50">
        <v>49</v>
      </c>
      <c r="F15" s="54">
        <f>17742</f>
        <v>17742</v>
      </c>
      <c r="G15" s="52">
        <v>1.1200000000000001</v>
      </c>
      <c r="H15" s="49"/>
      <c r="I15" s="53" t="str">
        <f>+IF(H15&lt;=0,"Precio no válido",IF(H15&gt;G15,"Precio no válido",ROUND(F15*H15,2)))</f>
        <v>Precio no válido</v>
      </c>
      <c r="J15" s="35"/>
    </row>
    <row r="16" spans="1:10" s="41" customFormat="1" ht="15.5" x14ac:dyDescent="0.35">
      <c r="B16" s="35"/>
      <c r="C16" s="35"/>
      <c r="D16" s="35"/>
      <c r="E16" s="35"/>
      <c r="F16" s="35"/>
      <c r="G16" s="35"/>
      <c r="H16" s="35"/>
      <c r="I16" s="35"/>
      <c r="J16" s="35"/>
    </row>
    <row r="17" spans="1:10" s="41" customFormat="1" ht="20.399999999999999" customHeight="1" x14ac:dyDescent="0.35">
      <c r="A17" s="35"/>
      <c r="B17" s="33"/>
      <c r="C17" s="33"/>
      <c r="D17" s="33"/>
      <c r="E17" s="35"/>
      <c r="F17" s="35"/>
      <c r="G17" s="35"/>
      <c r="H17" s="35"/>
      <c r="I17" s="35"/>
      <c r="J17" s="35"/>
    </row>
    <row r="18" spans="1:10" s="41" customFormat="1" ht="93" customHeight="1" x14ac:dyDescent="0.35">
      <c r="A18" s="35"/>
      <c r="B18" s="43" t="s">
        <v>35</v>
      </c>
      <c r="C18" s="44" t="e">
        <f>+IF(COUNTIF(I9:I15,"Precio no válido"),"Precio no válido",IF(SUM(I9:I15)&lt;=0,"Precio no válido",SUM(I9:I15))/12)*15</f>
        <v>#VALUE!</v>
      </c>
      <c r="D18" s="45" t="s">
        <v>3</v>
      </c>
      <c r="E18" s="56"/>
      <c r="F18" s="57"/>
      <c r="G18" s="35"/>
      <c r="H18" s="58"/>
      <c r="I18" s="58"/>
    </row>
    <row r="19" spans="1:10" ht="15" customHeight="1" x14ac:dyDescent="0.35">
      <c r="F19" s="58"/>
      <c r="G19" s="58"/>
      <c r="H19" s="58"/>
      <c r="I19" s="58"/>
    </row>
    <row r="20" spans="1:10" x14ac:dyDescent="0.35">
      <c r="C20" s="59"/>
    </row>
    <row r="21" spans="1:10" x14ac:dyDescent="0.35">
      <c r="C21" s="59"/>
    </row>
    <row r="23" spans="1:10" x14ac:dyDescent="0.35">
      <c r="C23" s="59"/>
    </row>
  </sheetData>
  <sheetProtection algorithmName="SHA-512" hashValue="7jq1VAhGAyhS965mf3U9M7uzT84YJxsZNkBUfXzs9jz6njuYrRDkGdVTAKCASRQ1yxUaXu3LLBB2OvorP1xHIg==" saltValue="LZ9Ag2vVnOiP3cm3OT4TKg==" spinCount="100000" sheet="1" objects="1" scenarios="1"/>
  <mergeCells count="14">
    <mergeCell ref="C14:D14"/>
    <mergeCell ref="C15:D15"/>
    <mergeCell ref="B9:B11"/>
    <mergeCell ref="A9:A11"/>
    <mergeCell ref="A1:I1"/>
    <mergeCell ref="A7:D7"/>
    <mergeCell ref="A5:I5"/>
    <mergeCell ref="A3:I3"/>
    <mergeCell ref="A2:I2"/>
    <mergeCell ref="C9:D9"/>
    <mergeCell ref="C10:D10"/>
    <mergeCell ref="C11:D11"/>
    <mergeCell ref="C12:D12"/>
    <mergeCell ref="C13:D13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5" xr:uid="{EE4EB139-99B8-4719-A78C-D8D15EA2FFEC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2025-03-26T11:53:08Z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69d56001-c2e6-4e95-b2b1-2e9a935702fb</vt:lpwstr>
  </property>
  <property fmtid="{D5CDD505-2E9C-101B-9397-08002B2CF9AE}" pid="8" name="MSIP_Label_2c0a8209-6590-4cef-adb7-80fa47675d6e_ContentBits">
    <vt:lpwstr>2</vt:lpwstr>
  </property>
</Properties>
</file>